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8350" windowHeight="7000"/>
  </bookViews>
  <sheets>
    <sheet name="项目支出绩效自评表" sheetId="1" r:id="rId1"/>
  </sheets>
  <definedNames>
    <definedName name="_xlnm._FilterDatabase" localSheetId="0" hidden="1">项目支出绩效自评表!$A$14:$K$40</definedName>
    <definedName name="_xlnm.Print_Area" localSheetId="0">项目支出绩效自评表!$A$1:$K$40</definedName>
    <definedName name="_xlnm.Print_Titles" localSheetId="0">项目支出绩效自评表!$14:$14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<sst xmlns="http://schemas.openxmlformats.org/spreadsheetml/2006/main" count="135" uniqueCount="93">
  <si>
    <t>项目支出绩效自评表</t>
  </si>
  <si>
    <t>（2024年度）</t>
  </si>
  <si>
    <t>项目名称</t>
  </si>
  <si>
    <t/>
  </si>
  <si>
    <t>信息安全维护服务</t>
  </si>
  <si>
    <t>主管部门</t>
  </si>
  <si>
    <t>北京市人力资源和社会保障局</t>
  </si>
  <si>
    <t>实施单位</t>
  </si>
  <si>
    <t>北京市人力资源和社会保障局本级行政</t>
  </si>
  <si>
    <t>项目负责人</t>
  </si>
  <si>
    <t>联系电话</t>
  </si>
  <si>
    <t>项目资金
（万元）</t>
  </si>
  <si>
    <t>年初预算数</t>
  </si>
  <si>
    <t>全年预算数</t>
  </si>
  <si>
    <t>全年执行数</t>
  </si>
  <si>
    <t>分值</t>
  </si>
  <si>
    <t>执行率</t>
  </si>
  <si>
    <t>得分</t>
  </si>
  <si>
    <t xml:space="preserve">  年度资金总额：</t>
  </si>
  <si>
    <t xml:space="preserve">    其中：财政拨款</t>
  </si>
  <si>
    <t>—</t>
  </si>
  <si>
    <t xml:space="preserve">          上年结转资金</t>
  </si>
  <si>
    <t xml:space="preserve">         其他资金</t>
  </si>
  <si>
    <t>年度总体目标</t>
  </si>
  <si>
    <t>预期目标</t>
  </si>
  <si>
    <t>实际完成情况</t>
  </si>
  <si>
    <t>基于云架构下统一安全体系，为所有应用系统提供安全服务支撑，通过对云架构安全边界和风险分析，采用了统一单点登录系统、统一身份认证、权限访问控制、安全审计、密码技术防护和统一安全管理中心等安全应用措施的集中式安全管理，确保用户身份识别的安全、授权访问安全、数据安全以及操作行为安全。为人力资源和社会保障局现有及未来业务应用系统，统一提供安全防护、统一管理和展现。另外，对市人社局办公楼区网络进行运行维护保障。</t>
  </si>
  <si>
    <t>基于云架构下统一安全体系，为所有应用系统提供了安全服务支撑，通过对云架构安全边界和风险分析，采用了统一单点登录系统、统一身份认证、权限访问控制、安全审计、密码技术防护和统一安全管理中心等安全应用措施的集中式安全管理，确保用户身份识别的安全、授权访问安全、数据安全以及操作行为安全。为人力资源和社会保障局现有及未来业务应用系统，统一提供了安全防护、统一管理和展现。另外，对市人社局办公楼区网络进行运行维护保障。本项目的服务期为2024年7月14日至2025年7月13日，目前项目已经完成了近10个月的运维工作，各项运维项目有序的开展，确保了人社局相关系统的稳定运行。</t>
  </si>
  <si>
    <t>绩效指标</t>
  </si>
  <si>
    <t>一级指标</t>
  </si>
  <si>
    <t>二级指标</t>
  </si>
  <si>
    <t>三级指标</t>
  </si>
  <si>
    <t>年度指标值</t>
  </si>
  <si>
    <t>实际完成值</t>
  </si>
  <si>
    <t>偏差原因分析及改进措施</t>
  </si>
  <si>
    <t>产出指标</t>
  </si>
  <si>
    <t>数量指标</t>
  </si>
  <si>
    <t>软件维护数量</t>
  </si>
  <si>
    <t>≥7个</t>
  </si>
  <si>
    <t>7个</t>
  </si>
  <si>
    <t>应用系统维护数量</t>
  </si>
  <si>
    <t>维护巡检</t>
  </si>
  <si>
    <t>≥52次</t>
  </si>
  <si>
    <t>53次</t>
  </si>
  <si>
    <t>硬件维护数量</t>
  </si>
  <si>
    <t>≥76个</t>
  </si>
  <si>
    <t>76个</t>
  </si>
  <si>
    <t>日常监测服务</t>
  </si>
  <si>
    <t>≥248次</t>
  </si>
  <si>
    <t>248次</t>
  </si>
  <si>
    <t>日志分析</t>
  </si>
  <si>
    <t>节假日保障</t>
  </si>
  <si>
    <t>≥28次</t>
  </si>
  <si>
    <t>120次</t>
  </si>
  <si>
    <t>质量指标</t>
  </si>
  <si>
    <t>终端无故障运行率</t>
  </si>
  <si>
    <t>≥50%</t>
  </si>
  <si>
    <t>系统故障修复率</t>
  </si>
  <si>
    <t>≥100%</t>
  </si>
  <si>
    <t>系统正常运行率</t>
  </si>
  <si>
    <t>≥95%</t>
  </si>
  <si>
    <t>软硬件服务解决时间</t>
  </si>
  <si>
    <t>≤48小时</t>
  </si>
  <si>
    <t>时效指标</t>
  </si>
  <si>
    <t>系统故障修复响应时间</t>
  </si>
  <si>
    <t>≤2小时</t>
  </si>
  <si>
    <t>成本指标</t>
  </si>
  <si>
    <t>经济成本指标</t>
  </si>
  <si>
    <t>系统维护费用</t>
  </si>
  <si>
    <t>≤993.546万元</t>
  </si>
  <si>
    <t>972.17万元</t>
  </si>
  <si>
    <t>效益指标</t>
  </si>
  <si>
    <t>社会效益指标</t>
  </si>
  <si>
    <t>系统利用率</t>
  </si>
  <si>
    <t>CPU、内存、存储设备等资源利用率</t>
  </si>
  <si>
    <t>≥60%</t>
  </si>
  <si>
    <t>系统管理、服务等方面的能力</t>
  </si>
  <si>
    <t>优</t>
  </si>
  <si>
    <t>硬件使用率</t>
  </si>
  <si>
    <t>可持续影响指标</t>
  </si>
  <si>
    <t>为人力资源和社会保障局现有及未来业务应用系统，统一提供安全防护、统一管理和展现，同时保障局内网络安全和监控中心运行安全。</t>
  </si>
  <si>
    <t>系统、设备未来持续使用年限</t>
  </si>
  <si>
    <t>≥5年</t>
  </si>
  <si>
    <t>5年</t>
  </si>
  <si>
    <t>满意度指标</t>
  </si>
  <si>
    <t>服务对象满意度指标</t>
  </si>
  <si>
    <r>
      <rPr>
        <sz val="9"/>
        <rFont val="宋体"/>
        <charset val="134"/>
      </rPr>
      <t>用户满意度</t>
    </r>
  </si>
  <si>
    <t>总分</t>
  </si>
  <si>
    <t>填报注意事项：</t>
  </si>
  <si>
    <t>1.得分一档最高不能超过该指标分值上限。</t>
  </si>
  <si>
    <t>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t>
  </si>
  <si>
    <t>3.请在“偏差原因分析及改进措施”中说明偏离目标、不能完成目标的原因及拟采取的措施。</t>
  </si>
  <si>
    <t>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</si>
</sst>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 "/>
    <numFmt numFmtId="178" formatCode="0.0%"/>
  </numFmts>
  <fonts count="25">
    <font>
      <sz val="10"/>
      <name val="Arial"/>
      <charset val="134"/>
    </font>
    <font>
      <sz val="9"/>
      <name val="宋体"/>
      <charset val="134"/>
    </font>
    <font>
      <b/>
      <sz val="16"/>
      <name val="宋体"/>
      <charset val="134"/>
    </font>
    <font>
      <sz val="11"/>
      <name val="宋体"/>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5">
    <border>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auto="1"/>
      </left>
      <right style="thin">
        <color auto="1"/>
      </right>
      <top style="thin">
        <color auto="1"/>
      </top>
      <bottom style="thin">
        <color auto="1"/>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style="thin">
        <color indexed="8"/>
      </right>
      <top style="thin">
        <color indexed="8"/>
      </top>
      <bottom/>
      <diagonal/>
    </border>
    <border>
      <left style="thin">
        <color auto="1"/>
      </left>
      <right/>
      <top style="thin">
        <color indexed="8"/>
      </top>
      <bottom style="thin">
        <color indexed="8"/>
      </bottom>
      <diagonal/>
    </border>
    <border>
      <left style="thin">
        <color indexed="8"/>
      </left>
      <right/>
      <top/>
      <bottom/>
      <diagonal/>
    </border>
    <border>
      <left/>
      <right style="thin">
        <color indexed="8"/>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indexed="8"/>
      </right>
      <top style="thin">
        <color auto="1"/>
      </top>
      <bottom/>
      <diagonal/>
    </border>
    <border>
      <left style="thin">
        <color auto="1"/>
      </left>
      <right style="thin">
        <color indexed="8"/>
      </right>
      <top/>
      <bottom/>
      <diagonal/>
    </border>
    <border>
      <left style="thin">
        <color auto="1"/>
      </left>
      <right style="thin">
        <color indexed="8"/>
      </right>
      <top/>
      <bottom style="thin">
        <color auto="1"/>
      </bottom>
      <diagonal/>
    </border>
    <border>
      <left style="thin">
        <color auto="1"/>
      </left>
      <right style="thin">
        <color auto="1"/>
      </right>
      <top/>
      <bottom style="thin">
        <color auto="1"/>
      </bottom>
      <diagonal/>
    </border>
    <border>
      <left/>
      <right style="thin">
        <color auto="1"/>
      </right>
      <top style="thin">
        <color auto="1"/>
      </top>
      <bottom/>
      <diagonal/>
    </border>
    <border>
      <left style="thin">
        <color auto="1"/>
      </left>
      <right style="thin">
        <color auto="1"/>
      </right>
      <top style="thin">
        <color indexed="8"/>
      </top>
      <bottom style="thin">
        <color indexed="8"/>
      </bottom>
      <diagonal/>
    </border>
    <border>
      <left style="thin">
        <color auto="1"/>
      </left>
      <right/>
      <top style="thin">
        <color auto="1"/>
      </top>
      <bottom/>
      <diagonal/>
    </border>
    <border>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7"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28" applyNumberFormat="0" applyFill="0" applyAlignment="0" applyProtection="0">
      <alignment vertical="center"/>
    </xf>
    <xf numFmtId="0" fontId="11" fillId="0" borderId="28" applyNumberFormat="0" applyFill="0" applyAlignment="0" applyProtection="0">
      <alignment vertical="center"/>
    </xf>
    <xf numFmtId="0" fontId="12" fillId="0" borderId="29" applyNumberFormat="0" applyFill="0" applyAlignment="0" applyProtection="0">
      <alignment vertical="center"/>
    </xf>
    <xf numFmtId="0" fontId="12" fillId="0" borderId="0" applyNumberFormat="0" applyFill="0" applyBorder="0" applyAlignment="0" applyProtection="0">
      <alignment vertical="center"/>
    </xf>
    <xf numFmtId="0" fontId="13" fillId="3" borderId="30" applyNumberFormat="0" applyAlignment="0" applyProtection="0">
      <alignment vertical="center"/>
    </xf>
    <xf numFmtId="0" fontId="14" fillId="4" borderId="31" applyNumberFormat="0" applyAlignment="0" applyProtection="0">
      <alignment vertical="center"/>
    </xf>
    <xf numFmtId="0" fontId="15" fillId="4" borderId="30" applyNumberFormat="0" applyAlignment="0" applyProtection="0">
      <alignment vertical="center"/>
    </xf>
    <xf numFmtId="0" fontId="16" fillId="5" borderId="32" applyNumberFormat="0" applyAlignment="0" applyProtection="0">
      <alignment vertical="center"/>
    </xf>
    <xf numFmtId="0" fontId="17" fillId="0" borderId="33" applyNumberFormat="0" applyFill="0" applyAlignment="0" applyProtection="0">
      <alignment vertical="center"/>
    </xf>
    <xf numFmtId="0" fontId="18" fillId="0" borderId="34"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4" fillId="0" borderId="0"/>
  </cellStyleXfs>
  <cellXfs count="58">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horizontal="center"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4" xfId="0" applyFont="1" applyBorder="1" applyAlignment="1">
      <alignment vertical="center" wrapText="1"/>
    </xf>
    <xf numFmtId="0" fontId="1" fillId="0" borderId="9" xfId="0" applyFont="1" applyBorder="1" applyAlignment="1">
      <alignment horizontal="center" vertical="center" wrapText="1"/>
    </xf>
    <xf numFmtId="176" fontId="1" fillId="0" borderId="6" xfId="0" applyNumberFormat="1" applyFont="1" applyBorder="1" applyAlignment="1">
      <alignment horizontal="center" vertical="center" wrapText="1"/>
    </xf>
    <xf numFmtId="176" fontId="1" fillId="0" borderId="1" xfId="0" applyNumberFormat="1"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 xfId="0" applyFont="1" applyBorder="1" applyAlignment="1">
      <alignment horizontal="left" vertical="center" wrapText="1"/>
    </xf>
    <xf numFmtId="177" fontId="1" fillId="0" borderId="1" xfId="0" applyNumberFormat="1" applyFont="1" applyBorder="1" applyAlignment="1">
      <alignment horizontal="center" vertical="center" wrapText="1"/>
    </xf>
    <xf numFmtId="9" fontId="1" fillId="0" borderId="3" xfId="0" applyNumberFormat="1" applyFont="1" applyBorder="1" applyAlignment="1">
      <alignment horizontal="center" vertical="center" wrapText="1"/>
    </xf>
    <xf numFmtId="9" fontId="1" fillId="0" borderId="6" xfId="0" applyNumberFormat="1" applyFont="1" applyBorder="1" applyAlignment="1">
      <alignment horizontal="center"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178" fontId="1" fillId="0" borderId="1" xfId="0" applyNumberFormat="1" applyFont="1" applyBorder="1" applyAlignment="1">
      <alignment horizontal="center" vertical="center" wrapText="1"/>
    </xf>
    <xf numFmtId="0" fontId="1" fillId="0" borderId="2" xfId="0" applyFont="1" applyBorder="1" applyAlignment="1">
      <alignment horizontal="left" vertical="center" wrapText="1"/>
    </xf>
    <xf numFmtId="176" fontId="1" fillId="0" borderId="2" xfId="0" applyNumberFormat="1" applyFont="1" applyBorder="1" applyAlignment="1">
      <alignment horizontal="center" vertical="center" wrapText="1"/>
    </xf>
    <xf numFmtId="178" fontId="1" fillId="0" borderId="2" xfId="0" applyNumberFormat="1" applyFont="1" applyBorder="1" applyAlignment="1">
      <alignment horizontal="center" vertical="center" wrapText="1"/>
    </xf>
    <xf numFmtId="49" fontId="1" fillId="0" borderId="5" xfId="0" applyNumberFormat="1" applyFont="1" applyBorder="1" applyAlignment="1">
      <alignment horizontal="justify" vertical="center" wrapText="1"/>
    </xf>
    <xf numFmtId="49" fontId="1" fillId="0" borderId="12" xfId="0" applyNumberFormat="1" applyFont="1" applyBorder="1" applyAlignment="1">
      <alignment horizontal="center" vertical="center" wrapText="1"/>
    </xf>
    <xf numFmtId="49" fontId="1" fillId="0" borderId="13" xfId="0" applyNumberFormat="1" applyFont="1" applyBorder="1" applyAlignment="1">
      <alignment horizontal="center" vertical="center" wrapText="1"/>
    </xf>
    <xf numFmtId="49" fontId="1" fillId="0" borderId="14" xfId="0" applyNumberFormat="1" applyFont="1" applyBorder="1" applyAlignment="1">
      <alignment horizontal="center" vertical="center" wrapText="1"/>
    </xf>
    <xf numFmtId="0" fontId="1" fillId="0" borderId="3" xfId="0" applyFont="1" applyBorder="1" applyAlignment="1">
      <alignment vertical="center" wrapText="1"/>
    </xf>
    <xf numFmtId="9" fontId="1" fillId="0" borderId="1" xfId="0" applyNumberFormat="1" applyFont="1" applyFill="1" applyBorder="1" applyAlignment="1">
      <alignment horizontal="center" vertical="center" wrapText="1"/>
    </xf>
    <xf numFmtId="9" fontId="1" fillId="0" borderId="1" xfId="0" applyNumberFormat="1" applyFont="1" applyBorder="1" applyAlignment="1">
      <alignment horizontal="center" vertical="center" wrapText="1"/>
    </xf>
    <xf numFmtId="0" fontId="1" fillId="0" borderId="5" xfId="0" applyFont="1" applyBorder="1" applyAlignment="1">
      <alignment horizontal="left" vertical="center" wrapText="1"/>
    </xf>
    <xf numFmtId="49" fontId="1" fillId="0" borderId="15" xfId="0" applyNumberFormat="1" applyFont="1" applyBorder="1" applyAlignment="1">
      <alignment horizontal="center" vertical="center" wrapText="1"/>
    </xf>
    <xf numFmtId="49" fontId="1" fillId="0" borderId="16"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0" fontId="1" fillId="0" borderId="3" xfId="0" applyFont="1" applyBorder="1" applyAlignment="1">
      <alignment horizontal="justify" vertical="center" wrapText="1"/>
    </xf>
    <xf numFmtId="49" fontId="1" fillId="0" borderId="17" xfId="0" applyNumberFormat="1" applyFont="1" applyBorder="1" applyAlignment="1">
      <alignment horizontal="center" vertical="center" wrapText="1"/>
    </xf>
    <xf numFmtId="49" fontId="1" fillId="0" borderId="5" xfId="0" applyNumberFormat="1" applyFont="1" applyBorder="1" applyAlignment="1">
      <alignment horizontal="center" vertical="center" wrapText="1"/>
    </xf>
    <xf numFmtId="0" fontId="1" fillId="0" borderId="12"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9" xfId="0" applyFont="1" applyBorder="1" applyAlignment="1">
      <alignment vertical="center" wrapText="1"/>
    </xf>
    <xf numFmtId="0" fontId="1" fillId="0" borderId="12" xfId="0" applyFont="1" applyFill="1" applyBorder="1" applyAlignment="1">
      <alignment horizontal="center" vertical="center" wrapText="1"/>
    </xf>
    <xf numFmtId="0" fontId="1" fillId="0" borderId="13" xfId="0" applyFont="1" applyBorder="1" applyAlignment="1">
      <alignment horizontal="center" vertical="center" wrapText="1"/>
    </xf>
    <xf numFmtId="9" fontId="1" fillId="0" borderId="12" xfId="0" applyNumberFormat="1" applyFont="1" applyBorder="1" applyAlignment="1">
      <alignment horizontal="center" vertical="center" wrapText="1"/>
    </xf>
    <xf numFmtId="176" fontId="1" fillId="0" borderId="12" xfId="0" applyNumberFormat="1" applyFont="1" applyBorder="1" applyAlignment="1">
      <alignment horizontal="center" vertical="center" wrapText="1"/>
    </xf>
    <xf numFmtId="0" fontId="1" fillId="0" borderId="20" xfId="0" applyFont="1" applyBorder="1" applyAlignment="1">
      <alignment horizontal="left" vertical="center"/>
    </xf>
    <xf numFmtId="0" fontId="1" fillId="0" borderId="21" xfId="0" applyFont="1" applyBorder="1" applyAlignment="1">
      <alignment horizontal="left" vertical="center"/>
    </xf>
    <xf numFmtId="0" fontId="1" fillId="0" borderId="18" xfId="0" applyFont="1" applyBorder="1" applyAlignment="1">
      <alignment horizontal="left" vertical="center"/>
    </xf>
    <xf numFmtId="0" fontId="1" fillId="0" borderId="22" xfId="0" applyFont="1" applyBorder="1" applyAlignment="1">
      <alignment horizontal="left" vertical="center" wrapText="1"/>
    </xf>
    <xf numFmtId="0" fontId="1" fillId="0" borderId="0" xfId="0" applyFont="1" applyAlignment="1">
      <alignment horizontal="left" vertical="center" wrapText="1"/>
    </xf>
    <xf numFmtId="0" fontId="1" fillId="0" borderId="23" xfId="0" applyFont="1" applyBorder="1" applyAlignment="1">
      <alignment horizontal="left" vertical="center" wrapText="1"/>
    </xf>
    <xf numFmtId="0" fontId="1" fillId="0" borderId="24" xfId="0" applyFont="1" applyBorder="1" applyAlignment="1">
      <alignment horizontal="left" vertical="center" wrapText="1"/>
    </xf>
    <xf numFmtId="0" fontId="1" fillId="0" borderId="25" xfId="0" applyFont="1" applyBorder="1" applyAlignment="1">
      <alignment horizontal="left" vertical="center" wrapText="1"/>
    </xf>
    <xf numFmtId="0" fontId="1" fillId="0" borderId="26" xfId="0" applyFont="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40"/>
  <sheetViews>
    <sheetView showGridLines="0" tabSelected="1" topLeftCell="A5" workbookViewId="0">
      <selection activeCell="B13" sqref="B13:F13"/>
    </sheetView>
  </sheetViews>
  <sheetFormatPr defaultColWidth="9.17272727272727" defaultRowHeight="12.5"/>
  <cols>
    <col min="1" max="1" width="7" customWidth="1"/>
    <col min="2" max="2" width="9.26363636363636" customWidth="1"/>
    <col min="3" max="3" width="18.8181818181818" customWidth="1"/>
    <col min="4" max="4" width="9" customWidth="1"/>
    <col min="5" max="6" width="11.2636363636364" customWidth="1"/>
    <col min="7" max="7" width="12.7272727272727" customWidth="1"/>
    <col min="8" max="8" width="8.44545454545455" customWidth="1"/>
    <col min="9" max="9" width="7.81818181818182" customWidth="1"/>
    <col min="10" max="10" width="5" customWidth="1"/>
    <col min="11" max="11" width="9.81818181818182" customWidth="1"/>
  </cols>
  <sheetData>
    <row r="1" ht="20.25" customHeight="1" spans="1:11">
      <c r="A1" s="2" t="s">
        <v>0</v>
      </c>
      <c r="B1" s="2"/>
      <c r="C1" s="2"/>
      <c r="D1" s="2"/>
      <c r="E1" s="2"/>
      <c r="F1" s="2"/>
      <c r="G1" s="2"/>
      <c r="H1" s="2"/>
      <c r="I1" s="2"/>
      <c r="J1" s="2"/>
      <c r="K1" s="2"/>
    </row>
    <row r="2" ht="13.5" customHeight="1" spans="1:11">
      <c r="A2" s="3" t="s">
        <v>1</v>
      </c>
      <c r="B2" s="3"/>
      <c r="C2" s="3"/>
      <c r="D2" s="3"/>
      <c r="E2" s="3"/>
      <c r="F2" s="3"/>
      <c r="G2" s="3"/>
      <c r="H2" s="3"/>
      <c r="I2" s="3"/>
      <c r="J2" s="3"/>
      <c r="K2" s="3"/>
    </row>
    <row r="3" ht="3" customHeight="1" spans="1:11">
      <c r="A3" s="1"/>
      <c r="B3" s="1"/>
      <c r="C3" s="1"/>
      <c r="D3" s="1"/>
      <c r="E3" s="1"/>
      <c r="F3" s="1"/>
      <c r="G3" s="1"/>
      <c r="H3" s="1"/>
      <c r="I3" s="1"/>
      <c r="J3" s="1"/>
      <c r="K3" s="1"/>
    </row>
    <row r="4" ht="19" customHeight="1" spans="1:11">
      <c r="A4" s="4" t="s">
        <v>2</v>
      </c>
      <c r="B4" s="4" t="s">
        <v>3</v>
      </c>
      <c r="C4" s="4" t="s">
        <v>4</v>
      </c>
      <c r="D4" s="4"/>
      <c r="E4" s="4"/>
      <c r="F4" s="4"/>
      <c r="G4" s="5"/>
      <c r="H4" s="4"/>
      <c r="I4" s="4"/>
      <c r="J4" s="4"/>
      <c r="K4" s="4"/>
    </row>
    <row r="5" ht="19" customHeight="1" spans="1:11">
      <c r="A5" s="4" t="s">
        <v>5</v>
      </c>
      <c r="B5" s="4" t="s">
        <v>3</v>
      </c>
      <c r="C5" s="6" t="s">
        <v>6</v>
      </c>
      <c r="D5" s="7"/>
      <c r="E5" s="7"/>
      <c r="F5" s="7"/>
      <c r="G5" s="8" t="s">
        <v>7</v>
      </c>
      <c r="H5" s="7" t="s">
        <v>8</v>
      </c>
      <c r="I5" s="7"/>
      <c r="J5" s="7"/>
      <c r="K5" s="9"/>
    </row>
    <row r="6" ht="19" customHeight="1" spans="1:11">
      <c r="A6" s="10" t="s">
        <v>9</v>
      </c>
      <c r="B6" s="11"/>
      <c r="C6" s="6"/>
      <c r="D6" s="7"/>
      <c r="E6" s="7"/>
      <c r="F6" s="12"/>
      <c r="G6" s="8" t="s">
        <v>10</v>
      </c>
      <c r="H6" s="13"/>
      <c r="I6" s="7"/>
      <c r="J6" s="7"/>
      <c r="K6" s="9"/>
    </row>
    <row r="7" ht="19" customHeight="1" spans="1:11">
      <c r="A7" s="10" t="s">
        <v>11</v>
      </c>
      <c r="B7" s="11"/>
      <c r="C7" s="4" t="s">
        <v>3</v>
      </c>
      <c r="D7" s="4" t="s">
        <v>3</v>
      </c>
      <c r="E7" s="4" t="s">
        <v>12</v>
      </c>
      <c r="F7" s="6" t="s">
        <v>13</v>
      </c>
      <c r="G7" s="8" t="s">
        <v>14</v>
      </c>
      <c r="H7" s="14" t="s">
        <v>15</v>
      </c>
      <c r="I7" s="4" t="s">
        <v>16</v>
      </c>
      <c r="J7" s="4" t="s">
        <v>3</v>
      </c>
      <c r="K7" s="15" t="s">
        <v>17</v>
      </c>
    </row>
    <row r="8" ht="19" customHeight="1" spans="1:11">
      <c r="A8" s="16"/>
      <c r="B8" s="17"/>
      <c r="C8" s="18" t="s">
        <v>18</v>
      </c>
      <c r="D8" s="18" t="s">
        <v>3</v>
      </c>
      <c r="E8" s="19">
        <f>E9+E10+E11</f>
        <v>993.546</v>
      </c>
      <c r="F8" s="4">
        <v>972.17</v>
      </c>
      <c r="G8" s="4">
        <v>972.17</v>
      </c>
      <c r="H8" s="15">
        <v>10</v>
      </c>
      <c r="I8" s="20">
        <f>G8/F8</f>
        <v>1</v>
      </c>
      <c r="J8" s="21"/>
      <c r="K8" s="15">
        <v>10</v>
      </c>
    </row>
    <row r="9" ht="19" customHeight="1" spans="1:11">
      <c r="A9" s="16"/>
      <c r="B9" s="17"/>
      <c r="C9" s="18" t="s">
        <v>19</v>
      </c>
      <c r="D9" s="18" t="s">
        <v>3</v>
      </c>
      <c r="E9" s="19">
        <v>993.546</v>
      </c>
      <c r="F9" s="4">
        <v>972.17</v>
      </c>
      <c r="G9" s="4">
        <v>972.17</v>
      </c>
      <c r="H9" s="15" t="s">
        <v>20</v>
      </c>
      <c r="I9" s="20">
        <f>G9/F9</f>
        <v>1</v>
      </c>
      <c r="J9" s="21"/>
      <c r="K9" s="15" t="s">
        <v>20</v>
      </c>
    </row>
    <row r="10" ht="19" customHeight="1" spans="1:11">
      <c r="A10" s="16"/>
      <c r="B10" s="17"/>
      <c r="C10" s="22" t="s">
        <v>21</v>
      </c>
      <c r="D10" s="23"/>
      <c r="E10" s="15"/>
      <c r="F10" s="15"/>
      <c r="G10" s="15"/>
      <c r="H10" s="15" t="s">
        <v>20</v>
      </c>
      <c r="I10" s="24"/>
      <c r="J10" s="24"/>
      <c r="K10" s="15" t="s">
        <v>20</v>
      </c>
    </row>
    <row r="11" ht="19" customHeight="1" spans="1:11">
      <c r="A11" s="16"/>
      <c r="B11" s="17"/>
      <c r="C11" s="25" t="s">
        <v>22</v>
      </c>
      <c r="D11" s="25" t="s">
        <v>3</v>
      </c>
      <c r="E11" s="4"/>
      <c r="F11" s="4"/>
      <c r="G11" s="4"/>
      <c r="H11" s="26" t="s">
        <v>20</v>
      </c>
      <c r="I11" s="27"/>
      <c r="J11" s="27"/>
      <c r="K11" s="26" t="s">
        <v>20</v>
      </c>
    </row>
    <row r="12" ht="19" customHeight="1" spans="1:11">
      <c r="A12" s="8" t="s">
        <v>23</v>
      </c>
      <c r="B12" s="8" t="s">
        <v>24</v>
      </c>
      <c r="C12" s="8" t="s">
        <v>3</v>
      </c>
      <c r="D12" s="8" t="s">
        <v>3</v>
      </c>
      <c r="E12" s="8" t="s">
        <v>3</v>
      </c>
      <c r="F12" s="8" t="s">
        <v>3</v>
      </c>
      <c r="G12" s="8" t="s">
        <v>25</v>
      </c>
      <c r="H12" s="8" t="s">
        <v>3</v>
      </c>
      <c r="I12" s="8" t="s">
        <v>3</v>
      </c>
      <c r="J12" s="8" t="s">
        <v>3</v>
      </c>
      <c r="K12" s="8" t="s">
        <v>3</v>
      </c>
    </row>
    <row r="13" ht="155" customHeight="1" spans="1:11">
      <c r="A13" s="8"/>
      <c r="B13" s="28" t="s">
        <v>26</v>
      </c>
      <c r="C13" s="28"/>
      <c r="D13" s="28"/>
      <c r="E13" s="28"/>
      <c r="F13" s="28"/>
      <c r="G13" s="28" t="s">
        <v>27</v>
      </c>
      <c r="H13" s="28"/>
      <c r="I13" s="28"/>
      <c r="J13" s="28"/>
      <c r="K13" s="28"/>
    </row>
    <row r="14" ht="27" customHeight="1" spans="1:11">
      <c r="A14" s="29" t="s">
        <v>28</v>
      </c>
      <c r="B14" s="8" t="s">
        <v>29</v>
      </c>
      <c r="C14" s="8" t="s">
        <v>30</v>
      </c>
      <c r="D14" s="8" t="s">
        <v>31</v>
      </c>
      <c r="E14" s="8" t="s">
        <v>3</v>
      </c>
      <c r="F14" s="8" t="s">
        <v>32</v>
      </c>
      <c r="G14" s="8" t="s">
        <v>33</v>
      </c>
      <c r="H14" s="8" t="s">
        <v>15</v>
      </c>
      <c r="I14" s="8" t="s">
        <v>17</v>
      </c>
      <c r="J14" s="8" t="s">
        <v>34</v>
      </c>
      <c r="K14" s="8" t="s">
        <v>3</v>
      </c>
    </row>
    <row r="15" s="1" customFormat="1" ht="25" customHeight="1" spans="1:11">
      <c r="A15" s="30"/>
      <c r="B15" s="29" t="s">
        <v>35</v>
      </c>
      <c r="C15" s="31" t="s">
        <v>36</v>
      </c>
      <c r="D15" s="32" t="s">
        <v>37</v>
      </c>
      <c r="E15" s="32"/>
      <c r="F15" s="33" t="s">
        <v>38</v>
      </c>
      <c r="G15" s="34" t="s">
        <v>39</v>
      </c>
      <c r="H15" s="15">
        <v>3</v>
      </c>
      <c r="I15" s="15">
        <v>3</v>
      </c>
      <c r="J15" s="35"/>
      <c r="K15" s="35"/>
    </row>
    <row r="16" s="1" customFormat="1" ht="25" customHeight="1" spans="1:11">
      <c r="A16" s="30"/>
      <c r="B16" s="30"/>
      <c r="C16" s="36"/>
      <c r="D16" s="32" t="s">
        <v>40</v>
      </c>
      <c r="E16" s="32"/>
      <c r="F16" s="33" t="s">
        <v>38</v>
      </c>
      <c r="G16" s="34" t="s">
        <v>39</v>
      </c>
      <c r="H16" s="15">
        <v>3</v>
      </c>
      <c r="I16" s="15">
        <v>3</v>
      </c>
      <c r="J16" s="35"/>
      <c r="K16" s="35"/>
    </row>
    <row r="17" s="1" customFormat="1" ht="25" customHeight="1" spans="1:11">
      <c r="A17" s="30"/>
      <c r="B17" s="30"/>
      <c r="C17" s="36"/>
      <c r="D17" s="32" t="s">
        <v>41</v>
      </c>
      <c r="E17" s="32"/>
      <c r="F17" s="33" t="s">
        <v>42</v>
      </c>
      <c r="G17" s="34" t="s">
        <v>43</v>
      </c>
      <c r="H17" s="15">
        <v>3</v>
      </c>
      <c r="I17" s="15">
        <v>3</v>
      </c>
      <c r="J17" s="35"/>
      <c r="K17" s="35"/>
    </row>
    <row r="18" s="1" customFormat="1" ht="33" customHeight="1" spans="1:11">
      <c r="A18" s="30"/>
      <c r="B18" s="30"/>
      <c r="C18" s="36"/>
      <c r="D18" s="32" t="s">
        <v>44</v>
      </c>
      <c r="E18" s="32"/>
      <c r="F18" s="33" t="s">
        <v>45</v>
      </c>
      <c r="G18" s="34" t="s">
        <v>46</v>
      </c>
      <c r="H18" s="15">
        <v>3</v>
      </c>
      <c r="I18" s="15">
        <v>3</v>
      </c>
      <c r="J18" s="35"/>
      <c r="K18" s="35"/>
    </row>
    <row r="19" s="1" customFormat="1" ht="33" customHeight="1" spans="1:11">
      <c r="A19" s="30"/>
      <c r="B19" s="30"/>
      <c r="C19" s="36"/>
      <c r="D19" s="32" t="s">
        <v>47</v>
      </c>
      <c r="E19" s="32"/>
      <c r="F19" s="33" t="s">
        <v>48</v>
      </c>
      <c r="G19" s="34" t="s">
        <v>49</v>
      </c>
      <c r="H19" s="15">
        <v>3</v>
      </c>
      <c r="I19" s="15">
        <v>3</v>
      </c>
      <c r="J19" s="35"/>
      <c r="K19" s="35"/>
    </row>
    <row r="20" s="1" customFormat="1" ht="33" customHeight="1" spans="1:11">
      <c r="A20" s="30"/>
      <c r="B20" s="30"/>
      <c r="C20" s="36"/>
      <c r="D20" s="32" t="s">
        <v>50</v>
      </c>
      <c r="E20" s="32"/>
      <c r="F20" s="33" t="s">
        <v>42</v>
      </c>
      <c r="G20" s="34" t="s">
        <v>43</v>
      </c>
      <c r="H20" s="15">
        <v>3</v>
      </c>
      <c r="I20" s="15">
        <v>3</v>
      </c>
      <c r="J20" s="35"/>
      <c r="K20" s="35"/>
    </row>
    <row r="21" s="1" customFormat="1" ht="33" customHeight="1" spans="1:11">
      <c r="A21" s="30"/>
      <c r="B21" s="30"/>
      <c r="C21" s="37"/>
      <c r="D21" s="32" t="s">
        <v>51</v>
      </c>
      <c r="E21" s="32"/>
      <c r="F21" s="33" t="s">
        <v>52</v>
      </c>
      <c r="G21" s="38" t="s">
        <v>53</v>
      </c>
      <c r="H21" s="15">
        <v>3</v>
      </c>
      <c r="I21" s="15">
        <v>3</v>
      </c>
      <c r="J21" s="35"/>
      <c r="K21" s="35"/>
    </row>
    <row r="22" s="1" customFormat="1" ht="25" customHeight="1" spans="1:11">
      <c r="A22" s="30"/>
      <c r="B22" s="30"/>
      <c r="C22" s="31" t="s">
        <v>54</v>
      </c>
      <c r="D22" s="39" t="s">
        <v>55</v>
      </c>
      <c r="E22" s="39"/>
      <c r="F22" s="33" t="s">
        <v>56</v>
      </c>
      <c r="G22" s="34">
        <v>0.5</v>
      </c>
      <c r="H22" s="15">
        <v>4</v>
      </c>
      <c r="I22" s="15">
        <v>4</v>
      </c>
      <c r="J22" s="35"/>
      <c r="K22" s="35"/>
    </row>
    <row r="23" s="1" customFormat="1" ht="25" customHeight="1" spans="1:11">
      <c r="A23" s="30"/>
      <c r="B23" s="30"/>
      <c r="C23" s="36"/>
      <c r="D23" s="39" t="s">
        <v>57</v>
      </c>
      <c r="E23" s="39"/>
      <c r="F23" s="33" t="s">
        <v>58</v>
      </c>
      <c r="G23" s="34">
        <v>1</v>
      </c>
      <c r="H23" s="15">
        <v>4</v>
      </c>
      <c r="I23" s="15">
        <v>4</v>
      </c>
      <c r="J23" s="35"/>
      <c r="K23" s="35"/>
    </row>
    <row r="24" s="1" customFormat="1" ht="25" customHeight="1" spans="1:11">
      <c r="A24" s="30"/>
      <c r="B24" s="30"/>
      <c r="C24" s="36"/>
      <c r="D24" s="39" t="s">
        <v>59</v>
      </c>
      <c r="E24" s="39"/>
      <c r="F24" s="33" t="s">
        <v>60</v>
      </c>
      <c r="G24" s="34">
        <v>0.98</v>
      </c>
      <c r="H24" s="15">
        <v>4</v>
      </c>
      <c r="I24" s="15">
        <v>4</v>
      </c>
      <c r="J24" s="35"/>
      <c r="K24" s="35"/>
    </row>
    <row r="25" s="1" customFormat="1" ht="25" customHeight="1" spans="1:11">
      <c r="A25" s="30"/>
      <c r="B25" s="30"/>
      <c r="C25" s="37"/>
      <c r="D25" s="39" t="s">
        <v>61</v>
      </c>
      <c r="E25" s="39"/>
      <c r="F25" s="33" t="s">
        <v>62</v>
      </c>
      <c r="G25" s="34" t="s">
        <v>62</v>
      </c>
      <c r="H25" s="15">
        <v>4</v>
      </c>
      <c r="I25" s="15">
        <v>4</v>
      </c>
      <c r="J25" s="35"/>
      <c r="K25" s="35"/>
    </row>
    <row r="26" s="1" customFormat="1" ht="23.25" customHeight="1" spans="1:11">
      <c r="A26" s="30"/>
      <c r="B26" s="40"/>
      <c r="C26" s="41" t="s">
        <v>63</v>
      </c>
      <c r="D26" s="23" t="s">
        <v>64</v>
      </c>
      <c r="E26" s="22"/>
      <c r="F26" s="33" t="s">
        <v>65</v>
      </c>
      <c r="G26" s="34" t="s">
        <v>65</v>
      </c>
      <c r="H26" s="15">
        <v>3</v>
      </c>
      <c r="I26" s="15">
        <v>3</v>
      </c>
      <c r="J26" s="35"/>
      <c r="K26" s="35"/>
    </row>
    <row r="27" s="1" customFormat="1" ht="32" customHeight="1" spans="1:11">
      <c r="A27" s="30"/>
      <c r="B27" s="42" t="s">
        <v>66</v>
      </c>
      <c r="C27" s="43" t="s">
        <v>67</v>
      </c>
      <c r="D27" s="44" t="s">
        <v>68</v>
      </c>
      <c r="E27" s="44"/>
      <c r="F27" s="45" t="s">
        <v>69</v>
      </c>
      <c r="G27" s="34" t="s">
        <v>70</v>
      </c>
      <c r="H27" s="15">
        <v>20</v>
      </c>
      <c r="I27" s="15">
        <v>20</v>
      </c>
      <c r="J27" s="35"/>
      <c r="K27" s="35"/>
    </row>
    <row r="28" s="1" customFormat="1" ht="26" customHeight="1" spans="1:11">
      <c r="A28" s="30"/>
      <c r="B28" s="29" t="s">
        <v>71</v>
      </c>
      <c r="C28" s="29" t="s">
        <v>72</v>
      </c>
      <c r="D28" s="22" t="s">
        <v>73</v>
      </c>
      <c r="E28" s="23"/>
      <c r="F28" s="45" t="s">
        <v>58</v>
      </c>
      <c r="G28" s="34">
        <v>1</v>
      </c>
      <c r="H28" s="15">
        <v>4</v>
      </c>
      <c r="I28" s="15">
        <v>4</v>
      </c>
      <c r="J28" s="35"/>
      <c r="K28" s="35"/>
    </row>
    <row r="29" s="1" customFormat="1" ht="31" customHeight="1" spans="1:11">
      <c r="A29" s="46"/>
      <c r="B29" s="30"/>
      <c r="C29" s="30"/>
      <c r="D29" s="22" t="s">
        <v>74</v>
      </c>
      <c r="E29" s="23"/>
      <c r="F29" s="45" t="s">
        <v>75</v>
      </c>
      <c r="G29" s="47">
        <v>0.6</v>
      </c>
      <c r="H29" s="48">
        <v>4</v>
      </c>
      <c r="I29" s="48">
        <v>4</v>
      </c>
      <c r="J29" s="35"/>
      <c r="K29" s="35"/>
    </row>
    <row r="30" s="1" customFormat="1" ht="32" customHeight="1" spans="1:11">
      <c r="A30" s="46"/>
      <c r="B30" s="30"/>
      <c r="C30" s="30"/>
      <c r="D30" s="22" t="s">
        <v>76</v>
      </c>
      <c r="E30" s="23"/>
      <c r="F30" s="45" t="s">
        <v>77</v>
      </c>
      <c r="G30" s="42" t="s">
        <v>77</v>
      </c>
      <c r="H30" s="48">
        <v>4</v>
      </c>
      <c r="I30" s="48">
        <v>4</v>
      </c>
      <c r="J30" s="35"/>
      <c r="K30" s="35"/>
    </row>
    <row r="31" s="1" customFormat="1" ht="26" customHeight="1" spans="1:11">
      <c r="A31" s="46"/>
      <c r="B31" s="30"/>
      <c r="C31" s="30"/>
      <c r="D31" s="22" t="s">
        <v>78</v>
      </c>
      <c r="E31" s="23"/>
      <c r="F31" s="45" t="s">
        <v>58</v>
      </c>
      <c r="G31" s="47">
        <v>1</v>
      </c>
      <c r="H31" s="48">
        <v>4</v>
      </c>
      <c r="I31" s="48">
        <v>4</v>
      </c>
      <c r="J31" s="35"/>
      <c r="K31" s="35"/>
    </row>
    <row r="32" s="1" customFormat="1" ht="66" customHeight="1" spans="1:11">
      <c r="A32" s="46"/>
      <c r="B32" s="30"/>
      <c r="C32" s="42" t="s">
        <v>79</v>
      </c>
      <c r="D32" s="22" t="s">
        <v>80</v>
      </c>
      <c r="E32" s="23"/>
      <c r="F32" s="45" t="s">
        <v>77</v>
      </c>
      <c r="G32" s="42" t="s">
        <v>77</v>
      </c>
      <c r="H32" s="48">
        <v>2</v>
      </c>
      <c r="I32" s="48">
        <v>2</v>
      </c>
      <c r="J32" s="35"/>
      <c r="K32" s="35"/>
    </row>
    <row r="33" s="1" customFormat="1" ht="29" customHeight="1" spans="1:11">
      <c r="A33" s="46"/>
      <c r="B33" s="30"/>
      <c r="C33" s="46"/>
      <c r="D33" s="22" t="s">
        <v>81</v>
      </c>
      <c r="E33" s="23"/>
      <c r="F33" s="45" t="s">
        <v>82</v>
      </c>
      <c r="G33" s="4" t="s">
        <v>83</v>
      </c>
      <c r="H33" s="48">
        <v>2</v>
      </c>
      <c r="I33" s="48">
        <v>2</v>
      </c>
      <c r="J33" s="35"/>
      <c r="K33" s="35"/>
    </row>
    <row r="34" s="1" customFormat="1" ht="25" customHeight="1" spans="1:11">
      <c r="A34" s="46"/>
      <c r="B34" s="42" t="s">
        <v>84</v>
      </c>
      <c r="C34" s="42" t="s">
        <v>85</v>
      </c>
      <c r="D34" s="22" t="s">
        <v>86</v>
      </c>
      <c r="E34" s="23"/>
      <c r="F34" s="45" t="s">
        <v>60</v>
      </c>
      <c r="G34" s="47">
        <v>0.98</v>
      </c>
      <c r="H34" s="48">
        <v>10</v>
      </c>
      <c r="I34" s="48">
        <v>10</v>
      </c>
      <c r="J34" s="35"/>
      <c r="K34" s="35"/>
    </row>
    <row r="35" s="1" customFormat="1" ht="16" customHeight="1" spans="1:11">
      <c r="A35" s="42" t="s">
        <v>87</v>
      </c>
      <c r="B35" s="42" t="s">
        <v>3</v>
      </c>
      <c r="C35" s="42" t="s">
        <v>3</v>
      </c>
      <c r="D35" s="42" t="s">
        <v>3</v>
      </c>
      <c r="E35" s="42" t="s">
        <v>3</v>
      </c>
      <c r="F35" s="42" t="s">
        <v>3</v>
      </c>
      <c r="G35" s="42" t="s">
        <v>3</v>
      </c>
      <c r="H35" s="48">
        <f>SUM(H15:H34)+K8</f>
        <v>100</v>
      </c>
      <c r="I35" s="48">
        <f>SUM(I15:I34)+K8</f>
        <v>100</v>
      </c>
      <c r="J35" s="35"/>
      <c r="K35" s="35"/>
    </row>
    <row r="36" ht="14.15" customHeight="1" spans="1:11">
      <c r="A36" s="49" t="s">
        <v>88</v>
      </c>
      <c r="B36" s="50"/>
      <c r="C36" s="50"/>
      <c r="D36" s="50"/>
      <c r="E36" s="50"/>
      <c r="F36" s="50"/>
      <c r="G36" s="50"/>
      <c r="H36" s="50"/>
      <c r="I36" s="50"/>
      <c r="J36" s="50"/>
      <c r="K36" s="51"/>
    </row>
    <row r="37" ht="14.15" customHeight="1" spans="1:11">
      <c r="A37" s="52" t="s">
        <v>89</v>
      </c>
      <c r="B37" s="53"/>
      <c r="C37" s="53"/>
      <c r="D37" s="53"/>
      <c r="E37" s="53"/>
      <c r="F37" s="53"/>
      <c r="G37" s="53"/>
      <c r="H37" s="53"/>
      <c r="I37" s="53"/>
      <c r="J37" s="53"/>
      <c r="K37" s="54"/>
    </row>
    <row r="38" ht="49" customHeight="1" spans="1:11">
      <c r="A38" s="52" t="s">
        <v>90</v>
      </c>
      <c r="B38" s="53"/>
      <c r="C38" s="53"/>
      <c r="D38" s="53"/>
      <c r="E38" s="53"/>
      <c r="F38" s="53"/>
      <c r="G38" s="53"/>
      <c r="H38" s="53"/>
      <c r="I38" s="53"/>
      <c r="J38" s="53"/>
      <c r="K38" s="54"/>
    </row>
    <row r="39" ht="14.15" customHeight="1" spans="1:11">
      <c r="A39" s="52" t="s">
        <v>91</v>
      </c>
      <c r="B39" s="53"/>
      <c r="C39" s="53"/>
      <c r="D39" s="53"/>
      <c r="E39" s="53"/>
      <c r="F39" s="53"/>
      <c r="G39" s="53"/>
      <c r="H39" s="53"/>
      <c r="I39" s="53"/>
      <c r="J39" s="53"/>
      <c r="K39" s="54"/>
    </row>
    <row r="40" ht="19" customHeight="1" spans="1:11">
      <c r="A40" s="55" t="s">
        <v>92</v>
      </c>
      <c r="B40" s="56"/>
      <c r="C40" s="56"/>
      <c r="D40" s="56"/>
      <c r="E40" s="56"/>
      <c r="F40" s="56"/>
      <c r="G40" s="56"/>
      <c r="H40" s="56"/>
      <c r="I40" s="56"/>
      <c r="J40" s="56"/>
      <c r="K40" s="57"/>
    </row>
  </sheetData>
  <mergeCells count="82">
    <mergeCell ref="A1:K1"/>
    <mergeCell ref="A2:K2"/>
    <mergeCell ref="A4:B4"/>
    <mergeCell ref="C4:K4"/>
    <mergeCell ref="A5:B5"/>
    <mergeCell ref="C5:F5"/>
    <mergeCell ref="H5:K5"/>
    <mergeCell ref="A6:B6"/>
    <mergeCell ref="C6:F6"/>
    <mergeCell ref="H6:K6"/>
    <mergeCell ref="C7:D7"/>
    <mergeCell ref="I7:J7"/>
    <mergeCell ref="C8:D8"/>
    <mergeCell ref="I8:J8"/>
    <mergeCell ref="C9:D9"/>
    <mergeCell ref="I9:J9"/>
    <mergeCell ref="C10:D10"/>
    <mergeCell ref="I10:J10"/>
    <mergeCell ref="C11:D11"/>
    <mergeCell ref="I11:J11"/>
    <mergeCell ref="B12:F12"/>
    <mergeCell ref="G12:K12"/>
    <mergeCell ref="B13:F13"/>
    <mergeCell ref="G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D30:E30"/>
    <mergeCell ref="J30:K30"/>
    <mergeCell ref="D31:E31"/>
    <mergeCell ref="J31:K31"/>
    <mergeCell ref="D32:E32"/>
    <mergeCell ref="J32:K32"/>
    <mergeCell ref="D33:E33"/>
    <mergeCell ref="J33:K33"/>
    <mergeCell ref="D34:E34"/>
    <mergeCell ref="J34:K34"/>
    <mergeCell ref="A35:G35"/>
    <mergeCell ref="J35:K35"/>
    <mergeCell ref="A36:K36"/>
    <mergeCell ref="A37:K37"/>
    <mergeCell ref="A38:K38"/>
    <mergeCell ref="A39:K39"/>
    <mergeCell ref="A40:K40"/>
    <mergeCell ref="A12:A13"/>
    <mergeCell ref="A14:A28"/>
    <mergeCell ref="B15:B26"/>
    <mergeCell ref="B28:B33"/>
    <mergeCell ref="C15:C21"/>
    <mergeCell ref="C22:C25"/>
    <mergeCell ref="C28:C31"/>
    <mergeCell ref="C32:C33"/>
    <mergeCell ref="A7:B11"/>
  </mergeCells>
  <printOptions horizontalCentered="1"/>
  <pageMargins left="0.786805555555556" right="0.708333333333333" top="0.786805555555556" bottom="0.708333333333333" header="0.314583333333333" footer="0.314583333333333"/>
  <pageSetup paperSize="9" scale="87" fitToHeight="0" orientation="portrait" horizontalDpi="300" verticalDpi="300"/>
  <headerFooter alignWithMargins="0"/>
  <rowBreaks count="1" manualBreakCount="1">
    <brk id="40" max="10"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zengwei</dc:creator>
  <cp:lastModifiedBy>الجهل</cp:lastModifiedBy>
  <dcterms:created xsi:type="dcterms:W3CDTF">2022-05-14T11:12:00Z</dcterms:created>
  <cp:lastPrinted>2023-01-18T08:21:00Z</cp:lastPrinted>
  <dcterms:modified xsi:type="dcterms:W3CDTF">2026-05-06T03:17:24Z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ICV">
    <vt:lpwstr>CD2AE45037D67A19934817689BAAAA4C_43</vt:lpwstr>
  </property>
  <property fmtid="{D5CDD505-2E9C-101B-9397-08002B2CF9AE}" pid="4" name="CalculationRule">
    <vt:i4>0</vt:i4>
  </property>
</Properties>
</file>